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2" sheetId="1" state="visible" r:id="rId1"/>
  </sheets>
  <definedNames>
    <definedName name="_xlnm.Print_Area" localSheetId="0">2022!$A$1:$D$153</definedName>
  </definedNames>
  <calcPr/>
</workbook>
</file>

<file path=xl/sharedStrings.xml><?xml version="1.0" encoding="utf-8"?>
<sst xmlns="http://schemas.openxmlformats.org/spreadsheetml/2006/main" count="292" uniqueCount="292">
  <si>
    <t xml:space="preserve">Приложение №2</t>
  </si>
  <si>
    <t xml:space="preserve">к решению Собрания    депутатов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</si>
  <si>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</si>
  <si>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</si>
  <si>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ПРОГНОЗИРУЕМЫЕ  ДОХОДЫ РАЙОННОГО БЮДЖЕТА НА 2022 ГОД 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</si>
  <si>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</si>
  <si>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</si>
  <si>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</si>
  <si>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01.01.2023 г.</t>
  </si>
  <si>
    <t xml:space="preserve">Исполнено на  01.01.2023 г.</t>
  </si>
  <si>
    <t xml:space="preserve">1 00 00000 00 0000 000</t>
  </si>
  <si>
    <t xml:space="preserve">НАЛОГОВЫЕ И НЕНАЛОГОВЫЕ ДОХОДЫ </t>
  </si>
  <si>
    <t xml:space="preserve">1 01 00000 00 0000 000</t>
  </si>
  <si>
    <t xml:space="preserve">НАЛОГИ НА ПРИБЫЛЬ, ДОХОДЫ</t>
  </si>
  <si>
    <t xml:space="preserve">1 01 02000 01 0000 110 </t>
  </si>
  <si>
    <t xml:space="preserve">Налог на доходы физических лиц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</si>
  <si>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</si>
  <si>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</si>
  <si>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</si>
  <si>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</si>
  <si>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</si>
  <si>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</si>
  <si>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</si>
  <si>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</si>
  <si>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</si>
  <si>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</si>
  <si>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</si>
  <si>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</si>
  <si>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 xml:space="preserve"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</si>
  <si>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</si>
  <si>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</si>
  <si>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</si>
  <si>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</si>
  <si>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</si>
  <si>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</si>
  <si>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</si>
  <si>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</si>
  <si>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</si>
  <si>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</si>
  <si>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</si>
  <si>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</si>
  <si>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</si>
  <si>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</si>
  <si>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</si>
  <si>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</si>
  <si>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</si>
  <si>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</si>
  <si>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</si>
  <si>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</si>
  <si>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 xml:space="preserve">Налог, взимаемый с налогоплательщиков, выбравших в качестве объекта налогообложения  доходы</t>
  </si>
  <si>
    <t xml:space="preserve">1 05 01011 01 0000 110</t>
  </si>
  <si>
    <t xml:space="preserve">Налог, взимаемый с налогоплательщиков, выбравших в качестве объекта налогообложения доходы</t>
  </si>
  <si>
    <t xml:space="preserve"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</si>
  <si>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</si>
  <si>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</si>
  <si>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</si>
  <si>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</si>
  <si>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 xml:space="preserve">Единый налог на вмененный доход для отдельных видов деятельности</t>
  </si>
  <si>
    <t xml:space="preserve">1 05 02010 02 0000 110</t>
  </si>
  <si>
    <t xml:space="preserve">1 05 03000 01 0000 110 </t>
  </si>
  <si>
    <t xml:space="preserve">Единый сельскохозяйственный налог</t>
  </si>
  <si>
    <t xml:space="preserve">1 05 03010 01 0000 110</t>
  </si>
  <si>
    <t xml:space="preserve">1 05 04000 02 0000 110 </t>
  </si>
  <si>
    <t xml:space="preserve">Налог, взимаемый в связи с применением патентной системы налогобложения</t>
  </si>
  <si>
    <t xml:space="preserve"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</si>
  <si>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</si>
  <si>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 xml:space="preserve">1 08 00000 00 0000 000</t>
  </si>
  <si>
    <t xml:space="preserve">Государственная пошлина</t>
  </si>
  <si>
    <t xml:space="preserve">1 08 03000 01 0000 110</t>
  </si>
  <si>
    <t xml:space="preserve">Государственная пошлина по делам, рассматриваемым  в судах общей юрисдикции, мировыми судьями</t>
  </si>
  <si>
    <t xml:space="preserve">1 08 03010 01 0000 110</t>
  </si>
  <si>
    <t xml:space="preserve">Государственная пошлина по делам, рассматриваемым  в судах общей юрисдикции, мировыми судьями (за исключением Верховного Суда Российской Федерации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</si>
  <si>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</si>
  <si>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</si>
  <si>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1 11 03000 00 0000 120</t>
  </si>
  <si>
    <t xml:space="preserve">Проценты, полученные от предоставления бюджетных кредитов внутри страны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</si>
  <si>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</si>
  <si>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 бюджетов муниципальных районов</t>
  </si>
  <si>
    <t xml:space="preserve"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</si>
  <si>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</si>
  <si>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</si>
  <si>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</si>
  <si>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 xml:space="preserve"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</si>
  <si>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</si>
  <si>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1 11 05020 00 0000 120</t>
  </si>
  <si>
    <t xml:space="preserve"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</si>
  <si>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</si>
  <si>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</si>
  <si>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</si>
  <si>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</si>
  <si>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</si>
  <si>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</si>
  <si>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 xml:space="preserve"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</si>
  <si>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</si>
  <si>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</si>
  <si>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предприятий, в том числе казенных)
</t>
  </si>
  <si>
    <t xml:space="preserve"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</si>
  <si>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</si>
  <si>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1 12 00000 00 0000 000</t>
  </si>
  <si>
    <t xml:space="preserve">ПЛАТЕЖИ ПРИ ПОЛЬЗОВАНИИ ПРИРОДНЫМИ РЕСУРСАМИ</t>
  </si>
  <si>
    <t xml:space="preserve">1 12 01000 01 0000 120</t>
  </si>
  <si>
    <t xml:space="preserve">Плата за негативное воздействие на окружающую среду</t>
  </si>
  <si>
    <t xml:space="preserve">1 12 01010 01 0000 120</t>
  </si>
  <si>
    <t xml:space="preserve">Плата за выбросы загрязняющих веществ в атмосферный воздух стационарными объектами</t>
  </si>
  <si>
    <t xml:space="preserve">1 12 01040 01 0000 120</t>
  </si>
  <si>
    <t xml:space="preserve">Плата за размещение отходов производства и потребления</t>
  </si>
  <si>
    <t xml:space="preserve">1 12 01041 01 0000 120</t>
  </si>
  <si>
    <t xml:space="preserve">Плата за размещение отходов производства
</t>
  </si>
  <si>
    <t xml:space="preserve">1 12 01042 01 0000 120</t>
  </si>
  <si>
    <t xml:space="preserve">Плата за размещение твердых коммунальных отходов
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</si>
  <si>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</si>
  <si>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</si>
  <si>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1 13 01000 00 0000 130</t>
  </si>
  <si>
    <t xml:space="preserve">Доходы от оказания платных услуг (работ)</t>
  </si>
  <si>
    <t xml:space="preserve">1 13 01990 00 0000 130</t>
  </si>
  <si>
    <t xml:space="preserve">Прочие доходы от оказания платных услуг (работ)</t>
  </si>
  <si>
    <t xml:space="preserve">1 13 01995 05 0000 130</t>
  </si>
  <si>
    <t xml:space="preserve">Прочие доходы от оказания платных услуг (работ) получателями средств бюджетов муниципальных районов</t>
  </si>
  <si>
    <t xml:space="preserve">1 13 02000 00 0000 130</t>
  </si>
  <si>
    <t xml:space="preserve">Доходы от компенсации затрат государства</t>
  </si>
  <si>
    <t xml:space="preserve">1 13 02060 00 0000 130</t>
  </si>
  <si>
    <t xml:space="preserve">Доходы, поступающие в порядке возмещения расходов, понесенных в связи с эксплуатацией имущества</t>
  </si>
  <si>
    <t xml:space="preserve">1 13 02065 05 0000 130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</si>
  <si>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</si>
  <si>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1 13 02990 00 0000 130</t>
  </si>
  <si>
    <t xml:space="preserve">Прочие доходы от компенсации затрат государтсва</t>
  </si>
  <si>
    <t xml:space="preserve">1 13 02995 05 0000 130</t>
  </si>
  <si>
    <t xml:space="preserve">Прочие доходы от компенсации затрат государтсва муниципальных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</si>
  <si>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</si>
  <si>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</si>
  <si>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</si>
  <si>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</si>
  <si>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 xml:space="preserve">1 14 06010 00 0000 430</t>
  </si>
  <si>
    <t xml:space="preserve">Доходы от продажи земельных участков, государственная собственность на которые не разграничена
</t>
  </si>
  <si>
    <t xml:space="preserve">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</si>
  <si>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
</t>
  </si>
  <si>
    <t xml:space="preserve">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</si>
  <si>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</si>
  <si>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1 14 06025 05 0000 430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</si>
  <si>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</si>
  <si>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1 14 13000 00 0000 000</t>
  </si>
  <si>
    <t xml:space="preserve">Доходы от приватизации имущества, находящегося в государственной и муниципальной собственности</t>
  </si>
  <si>
    <t xml:space="preserve">1 14 13050 05 0000 410</t>
  </si>
  <si>
    <t xml:space="preserve"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</si>
  <si>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</t>
  </si>
  <si>
    <t xml:space="preserve">ШТРАФЫ, САНКЦИИ, ВОЗМЕЩЕНИЕ УЩЕРБА</t>
  </si>
  <si>
    <t xml:space="preserve">1 16 01000 01 0000 140</t>
  </si>
  <si>
    <t xml:space="preserve">Административные штрафы, установленные Кодексом Российской Федерации об административных правонарушениях</t>
  </si>
  <si>
    <t xml:space="preserve"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</si>
  <si>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</si>
  <si>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</si>
  <si>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</si>
  <si>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</si>
  <si>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</si>
  <si>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</si>
  <si>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</si>
  <si>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</si>
  <si>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</si>
  <si>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</si>
  <si>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</si>
  <si>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</si>
  <si>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</si>
  <si>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</si>
  <si>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</si>
  <si>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</si>
  <si>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</si>
  <si>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</si>
  <si>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</si>
  <si>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1 16 02000 02 0000 140</t>
  </si>
  <si>
    <t xml:space="preserve">Административные штрафы, установленные законами субъектов Российской Федерации об административных правонарушениях</t>
  </si>
  <si>
    <t xml:space="preserve"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</si>
  <si>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</si>
  <si>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1 16 07000 01 0000 140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</si>
  <si>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</si>
  <si>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</si>
  <si>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</si>
  <si>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</si>
  <si>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</si>
  <si>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1 16 07090 00 0000 140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</si>
  <si>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</si>
  <si>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</si>
  <si>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</si>
  <si>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1 16 10000 00 0000 140</t>
  </si>
  <si>
    <t xml:space="preserve">Платежи в целях возмещения причиненного ущерба (убытков)</t>
  </si>
  <si>
    <t xml:space="preserve">1 16 10030 05 0000 140</t>
  </si>
  <si>
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 закрепленного за муниципальными бюджетными (автономными)  учреждениями, унитарными предприятиями)</t>
  </si>
  <si>
    <t xml:space="preserve">1 16 10032 05 0000 140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</si>
  <si>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</si>
  <si>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1 16 10120 00 0000 140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</si>
  <si>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</si>
  <si>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</si>
  <si>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</si>
  <si>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</t>
  </si>
  <si>
    <t xml:space="preserve">Доходы от денежных взысканий (штрафов).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</si>
  <si>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1 16 11000 01 0000 140</t>
  </si>
  <si>
    <t xml:space="preserve">Платежи, уплачиваемые в целях возмещения вреда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</si>
  <si>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</si>
  <si>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</si>
  <si>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</si>
  <si>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</si>
  <si>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</si>
  <si>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</si>
  <si>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</si>
  <si>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</si>
  <si>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</si>
  <si>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</si>
  <si>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</si>
  <si>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</si>
  <si>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</si>
  <si>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 обеспечению сбалансированности бюджетов
</t>
  </si>
  <si>
    <t xml:space="preserve"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</si>
  <si>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</si>
  <si>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</si>
  <si>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</si>
  <si>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</si>
  <si>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</si>
  <si>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</si>
  <si>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</si>
  <si>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</t>
  </si>
  <si>
    <t xml:space="preserve">Субсидии бюджетам 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</si>
  <si>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</si>
  <si>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</si>
  <si>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</si>
  <si>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</si>
  <si>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</si>
  <si>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</si>
  <si>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</si>
  <si>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</si>
  <si>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</si>
  <si>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</si>
  <si>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</si>
  <si>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</si>
  <si>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</si>
  <si>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</si>
  <si>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</si>
  <si>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</si>
  <si>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</si>
  <si>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</si>
  <si>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</si>
  <si>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</si>
  <si>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</si>
  <si>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</si>
  <si>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</si>
  <si>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</si>
  <si>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</si>
  <si>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</si>
  <si>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2 02 25599 00 0000 150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</si>
  <si>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</si>
  <si>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2 02 25999 05 0000 150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</si>
  <si>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</si>
  <si>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</si>
  <si>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</si>
  <si>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Прочие субсидии бюджетам муниципальных районов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</si>
  <si>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</si>
  <si>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</si>
  <si>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</si>
  <si>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</si>
  <si>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</si>
  <si>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</si>
  <si>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2 02 35082 00 0000 150</t>
  </si>
  <si>
    <t xml:space="preserve">Субвенции бюджетамна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</si>
  <si>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</si>
  <si>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</si>
  <si>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</si>
  <si>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</si>
  <si>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</si>
  <si>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</si>
  <si>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2 02 35508 00 0000 150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</si>
  <si>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</si>
  <si>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2 02 35508 05 0000 150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</si>
  <si>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</si>
  <si>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</si>
  <si>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</si>
  <si>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</si>
  <si>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</si>
  <si>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</si>
  <si>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</si>
  <si>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</si>
  <si>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</si>
  <si>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</si>
  <si>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</si>
  <si>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</si>
  <si>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</si>
  <si>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</si>
  <si>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</si>
  <si>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2 07 00000 00 0000 000</t>
  </si>
  <si>
    <t xml:space="preserve">Прочие безвозмездные поступления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</si>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</sst>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3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 Cyr"/>
    </font>
    <font>
      <sz val="12.000000"/>
      <name val="Arial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2.000000"/>
      <name val="Arial"/>
    </font>
    <font>
      <b/>
      <sz val="14.000000"/>
      <name val="Times New Roman"/>
    </font>
    <font>
      <b/>
      <sz val="10.000000"/>
      <name val="Arial"/>
    </font>
    <font>
      <b/>
      <sz val="10.000000"/>
      <name val="Times New Roman Cyr"/>
    </font>
    <font>
      <sz val="9.000000"/>
      <name val="Arial"/>
    </font>
    <font>
      <sz val="9.000000"/>
      <name val="Times New Roman Cyr"/>
    </font>
    <font>
      <b/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70">
    <xf fontId="0" fillId="0" borderId="0" numFmtId="0" xfId="0"/>
    <xf fontId="21" fillId="0" borderId="0" numFmtId="2" xfId="41" applyNumberFormat="1" applyFont="1"/>
    <xf fontId="21" fillId="0" borderId="0" numFmtId="2" xfId="41" applyNumberFormat="1" applyFont="1" applyAlignment="1">
      <alignment vertical="top"/>
    </xf>
    <xf fontId="21" fillId="0" borderId="0" numFmtId="0" xfId="41" applyFont="1"/>
    <xf fontId="22" fillId="0" borderId="0" numFmtId="2" xfId="41" applyNumberFormat="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2" xfId="0" applyNumberFormat="1" applyFont="1" applyAlignment="1">
      <alignment horizontal="center" vertical="top" wrapText="1"/>
    </xf>
    <xf fontId="14" fillId="0" borderId="0" numFmtId="0" xfId="0" applyFont="1" applyAlignment="1">
      <alignment wrapText="1"/>
    </xf>
    <xf fontId="14" fillId="0" borderId="0" numFmtId="0" xfId="0" applyFont="1" applyAlignment="1">
      <alignment horizontal="right" wrapText="1"/>
    </xf>
    <xf fontId="14" fillId="0" borderId="0" numFmtId="0" xfId="0" applyFont="1" applyAlignment="1">
      <alignment horizontal="right" vertical="top" wrapText="1"/>
    </xf>
    <xf fontId="25" fillId="0" borderId="0" numFmtId="2" xfId="41" applyNumberFormat="1" applyFont="1" applyAlignment="1">
      <alignment horizontal="center" vertical="center" wrapText="1"/>
    </xf>
    <xf fontId="26" fillId="0" borderId="0" numFmtId="2" xfId="41" applyNumberFormat="1" applyFont="1" applyAlignment="1">
      <alignment horizontal="center"/>
    </xf>
    <xf fontId="27" fillId="0" borderId="0" numFmtId="0" xfId="0" applyFont="1"/>
    <xf fontId="26" fillId="0" borderId="0" numFmtId="2" xfId="41" applyNumberFormat="1" applyFont="1" applyAlignment="1">
      <alignment horizontal="center" vertical="center" wrapText="1"/>
    </xf>
    <xf fontId="26" fillId="0" borderId="0" numFmtId="2" xfId="41" applyNumberFormat="1" applyFont="1" applyAlignment="1">
      <alignment horizontal="center" vertical="top" wrapText="1"/>
    </xf>
    <xf fontId="22" fillId="0" borderId="0" numFmtId="2" xfId="0" applyNumberFormat="1" applyFont="1" applyAlignment="1">
      <alignment horizontal="right"/>
    </xf>
    <xf fontId="28" fillId="0" borderId="10" numFmtId="2" xfId="41" applyNumberFormat="1" applyFont="1" applyBorder="1" applyAlignment="1">
      <alignment horizontal="center" vertical="center" wrapText="1"/>
    </xf>
    <xf fontId="28" fillId="0" borderId="11" numFmtId="2" xfId="41" applyNumberFormat="1" applyFont="1" applyBorder="1" applyAlignment="1">
      <alignment horizontal="center" vertical="center" wrapText="1"/>
    </xf>
    <xf fontId="28" fillId="0" borderId="12" numFmtId="2" xfId="41" applyNumberFormat="1" applyFont="1" applyBorder="1" applyAlignment="1">
      <alignment horizontal="center" vertical="center" wrapText="1"/>
    </xf>
    <xf fontId="29" fillId="0" borderId="0" numFmtId="0" xfId="41" applyFont="1" applyAlignment="1">
      <alignment vertical="center"/>
    </xf>
    <xf fontId="28" fillId="0" borderId="11" numFmtId="2" xfId="41" applyNumberFormat="1" applyFont="1" applyBorder="1" applyAlignment="1">
      <alignment horizontal="left" vertical="top" wrapText="1"/>
    </xf>
    <xf fontId="26" fillId="0" borderId="11" numFmtId="2" xfId="41" applyNumberFormat="1" applyFont="1" applyBorder="1" applyAlignment="1">
      <alignment horizontal="left" vertical="top" wrapText="1"/>
    </xf>
    <xf fontId="26" fillId="0" borderId="11" numFmtId="2" xfId="41" applyNumberFormat="1" applyFont="1" applyBorder="1" applyAlignment="1">
      <alignment vertical="center"/>
    </xf>
    <xf fontId="29" fillId="0" borderId="0" numFmtId="164" xfId="41" applyNumberFormat="1" applyFont="1" applyAlignment="1">
      <alignment vertical="center"/>
    </xf>
    <xf fontId="26" fillId="0" borderId="11" numFmtId="2" xfId="41" applyNumberFormat="1" applyFont="1" applyBorder="1" applyAlignment="1">
      <alignment horizontal="justify" vertical="top" wrapText="1"/>
    </xf>
    <xf fontId="14" fillId="0" borderId="11" numFmtId="2" xfId="41" applyNumberFormat="1" applyFont="1" applyBorder="1" applyAlignment="1">
      <alignment horizontal="left" vertical="top" wrapText="1"/>
    </xf>
    <xf fontId="22" fillId="0" borderId="11" numFmtId="2" xfId="41" applyNumberFormat="1" applyFont="1" applyBorder="1" applyAlignment="1">
      <alignment horizontal="justify" vertical="top" wrapText="1"/>
    </xf>
    <xf fontId="22" fillId="0" borderId="11" numFmtId="2" xfId="41" applyNumberFormat="1" applyFont="1" applyBorder="1"/>
    <xf fontId="22" fillId="0" borderId="11" numFmtId="2" xfId="0" applyNumberFormat="1" applyFont="1" applyBorder="1" applyAlignment="1">
      <alignment horizontal="justify" vertical="top" wrapText="1"/>
    </xf>
    <xf fontId="29" fillId="0" borderId="0" numFmtId="0" xfId="41" applyFont="1"/>
    <xf fontId="26" fillId="0" borderId="11" numFmtId="2" xfId="41" applyNumberFormat="1" applyFont="1" applyBorder="1"/>
    <xf fontId="29" fillId="0" borderId="0" numFmtId="164" xfId="41" applyNumberFormat="1" applyFont="1"/>
    <xf fontId="30" fillId="0" borderId="11" numFmtId="2" xfId="41" applyNumberFormat="1" applyFont="1" applyBorder="1" applyAlignment="1">
      <alignment horizontal="left" vertical="top" wrapText="1"/>
    </xf>
    <xf fontId="30" fillId="0" borderId="11" numFmtId="2" xfId="0" applyNumberFormat="1" applyFont="1" applyBorder="1" applyAlignment="1">
      <alignment horizontal="left" vertical="top"/>
    </xf>
    <xf fontId="22" fillId="0" borderId="11" numFmtId="2" xfId="0" applyNumberFormat="1" applyFont="1" applyBorder="1" applyAlignment="1">
      <alignment horizontal="justify" vertical="top"/>
    </xf>
    <xf fontId="31" fillId="0" borderId="0" numFmtId="0" xfId="41" applyFont="1"/>
    <xf fontId="32" fillId="0" borderId="11" numFmtId="2" xfId="41" applyNumberFormat="1" applyFont="1" applyBorder="1" applyAlignment="1">
      <alignment horizontal="left" vertical="top" wrapText="1"/>
    </xf>
    <xf fontId="14" fillId="0" borderId="11" numFmtId="2" xfId="0" applyNumberFormat="1" applyFont="1" applyBorder="1" applyAlignment="1">
      <alignment horizontal="left" vertical="top" wrapText="1"/>
    </xf>
    <xf fontId="30" fillId="0" borderId="11" numFmtId="2" xfId="0" applyNumberFormat="1" applyFont="1" applyBorder="1" applyAlignment="1">
      <alignment horizontal="left" vertical="top" wrapText="1"/>
    </xf>
    <xf fontId="14" fillId="0" borderId="11" numFmtId="2" xfId="0" applyNumberFormat="1" applyFont="1" applyBorder="1" applyAlignment="1">
      <alignment horizontal="left" vertical="top"/>
    </xf>
    <xf fontId="28" fillId="0" borderId="11" numFmtId="2" xfId="0" applyNumberFormat="1" applyFont="1" applyBorder="1" applyAlignment="1">
      <alignment horizontal="left" vertical="top"/>
    </xf>
    <xf fontId="26" fillId="0" borderId="11" numFmtId="2" xfId="0" applyNumberFormat="1" applyFont="1" applyBorder="1" applyAlignment="1">
      <alignment horizontal="justify" vertical="top" wrapText="1"/>
    </xf>
    <xf fontId="26" fillId="0" borderId="11" numFmtId="2" xfId="0" applyNumberFormat="1" applyFont="1" applyBorder="1" applyAlignment="1">
      <alignment horizontal="left" vertical="top" wrapText="1"/>
    </xf>
    <xf fontId="22" fillId="0" borderId="11" numFmtId="2" xfId="41" applyNumberFormat="1" applyFont="1" applyBorder="1" applyAlignment="1">
      <alignment vertical="center"/>
    </xf>
    <xf fontId="14" fillId="0" borderId="13" numFmtId="2" xfId="0" applyNumberFormat="1" applyFont="1" applyBorder="1" applyAlignment="1">
      <alignment horizontal="left" vertical="top"/>
    </xf>
    <xf fontId="22" fillId="0" borderId="0" numFmtId="2" xfId="0" applyNumberFormat="1" applyFont="1" applyAlignment="1">
      <alignment horizontal="justify" wrapText="1"/>
    </xf>
    <xf fontId="21" fillId="0" borderId="0" numFmtId="164" xfId="41" applyNumberFormat="1" applyFont="1"/>
    <xf fontId="14" fillId="0" borderId="11" numFmtId="2" xfId="0" applyNumberFormat="1" applyFont="1" applyBorder="1" applyAlignment="1">
      <alignment vertical="justify"/>
    </xf>
    <xf fontId="22" fillId="0" borderId="12" numFmtId="2" xfId="41" applyNumberFormat="1" applyFont="1" applyBorder="1"/>
    <xf fontId="22" fillId="0" borderId="14" numFmtId="2" xfId="0" applyNumberFormat="1" applyFont="1" applyBorder="1" applyAlignment="1">
      <alignment horizontal="justify" vertical="top" wrapText="1"/>
    </xf>
    <xf fontId="22" fillId="0" borderId="0" numFmtId="2" xfId="0" applyNumberFormat="1" applyFont="1" applyAlignment="1">
      <alignment horizontal="justify" vertical="top" wrapText="1"/>
    </xf>
    <xf fontId="22" fillId="0" borderId="10" numFmtId="2" xfId="0" applyNumberFormat="1" applyFont="1" applyBorder="1" applyAlignment="1">
      <alignment horizontal="justify" wrapText="1"/>
    </xf>
    <xf fontId="14" fillId="0" borderId="11" numFmtId="2" xfId="0" applyNumberFormat="1" applyFont="1" applyBorder="1" applyAlignment="1">
      <alignment vertical="top"/>
    </xf>
    <xf fontId="22" fillId="0" borderId="12" numFmtId="2" xfId="0" applyNumberFormat="1" applyFont="1" applyBorder="1" applyAlignment="1">
      <alignment horizontal="justify" vertical="top" wrapText="1"/>
    </xf>
    <xf fontId="14" fillId="0" borderId="13" numFmtId="2" xfId="0" applyNumberFormat="1" applyFont="1" applyBorder="1" applyAlignment="1">
      <alignment vertical="top"/>
    </xf>
    <xf fontId="14" fillId="0" borderId="14" numFmtId="2" xfId="0" applyNumberFormat="1" applyFont="1" applyBorder="1" applyAlignment="1">
      <alignment vertical="top"/>
    </xf>
    <xf fontId="22" fillId="0" borderId="11" numFmtId="2" xfId="0" applyNumberFormat="1" applyFont="1" applyBorder="1" applyAlignment="1">
      <alignment vertical="top" wrapText="1"/>
    </xf>
    <xf fontId="14" fillId="0" borderId="15" numFmtId="2" xfId="0" applyNumberFormat="1" applyFont="1" applyBorder="1" applyAlignment="1">
      <alignment vertical="top"/>
    </xf>
    <xf fontId="22" fillId="0" borderId="0" numFmtId="2" xfId="0" applyNumberFormat="1" applyFont="1" applyAlignment="1">
      <alignment vertical="top" wrapText="1"/>
    </xf>
    <xf fontId="14" fillId="0" borderId="11" numFmtId="2" xfId="0" applyNumberFormat="1" applyFont="1" applyBorder="1" applyAlignment="1">
      <alignment horizontal="justify" vertical="top" wrapText="1"/>
    </xf>
    <xf fontId="14" fillId="0" borderId="13" numFmtId="2" xfId="0" applyNumberFormat="1" applyFont="1" applyBorder="1" applyAlignment="1">
      <alignment horizontal="justify" vertical="top" wrapText="1"/>
    </xf>
    <xf fontId="26" fillId="0" borderId="11" numFmtId="2" xfId="0" applyNumberFormat="1" applyFont="1" applyBorder="1" applyAlignment="1">
      <alignment horizontal="left" vertical="top"/>
    </xf>
    <xf fontId="26" fillId="0" borderId="11" numFmtId="2" xfId="41" applyNumberFormat="1" applyFont="1" applyBorder="1" applyAlignment="1">
      <alignment vertical="top"/>
    </xf>
    <xf fontId="14" fillId="33" borderId="11" numFmtId="2" xfId="0" applyNumberFormat="1" applyFont="1" applyFill="1" applyBorder="1" applyAlignment="1">
      <alignment horizontal="justify" vertical="top" wrapText="1"/>
    </xf>
    <xf fontId="26" fillId="0" borderId="16" numFmtId="2" xfId="0" applyNumberFormat="1" applyFont="1" applyBorder="1" applyAlignment="1">
      <alignment vertical="center" wrapText="1"/>
    </xf>
    <xf fontId="22" fillId="0" borderId="17" numFmtId="2" xfId="0" applyNumberFormat="1" applyFont="1" applyBorder="1" applyAlignment="1">
      <alignment vertical="center" wrapText="1"/>
    </xf>
    <xf fontId="28" fillId="0" borderId="10" numFmtId="2" xfId="0" applyNumberFormat="1" applyFont="1" applyBorder="1" applyAlignment="1">
      <alignment horizontal="left" vertical="top"/>
    </xf>
    <xf fontId="26" fillId="0" borderId="18" numFmtId="2" xfId="0" applyNumberFormat="1" applyFont="1" applyBorder="1" applyAlignment="1">
      <alignment horizontal="justify" vertical="top" wrapText="1"/>
    </xf>
    <xf fontId="14" fillId="0" borderId="14" numFmtId="2" xfId="0" applyNumberFormat="1" applyFont="1" applyBorder="1"/>
    <xf fontId="21" fillId="0" borderId="0" numFmtId="0" xfId="41" applyFont="1" applyAlignment="1">
      <alignment vertical="top"/>
    </xf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47" zoomScale="100" workbookViewId="0">
      <selection activeCell="A5" activeCellId="0" sqref="A5:D5"/>
    </sheetView>
  </sheetViews>
  <sheetFormatPr baseColWidth="8" defaultRowHeight="12.75" customHeight="1"/>
  <cols>
    <col customWidth="1" min="1" max="1" style="1" width="20.710899999999999"/>
    <col customWidth="1" min="2" max="2" style="2" width="48.285200000000003"/>
    <col customWidth="1" min="3" max="3" style="2" width="17.140599999999999"/>
    <col customWidth="1" min="4" max="4" style="1" width="20.00390625"/>
    <col customWidth="1" min="5" max="5" style="3" width="12.2852"/>
    <col customWidth="1" min="6" max="257" style="3" width="9.1406299999999998"/>
  </cols>
  <sheetData>
    <row r="1" ht="13.5" customHeight="1">
      <c r="A1" s="4" t="s">
        <v>0</v>
      </c>
      <c r="B1" s="4"/>
      <c r="C1" s="4"/>
      <c r="D1" s="4"/>
    </row>
    <row r="2" s="5" customFormat="1" ht="15">
      <c r="A2" s="6"/>
      <c r="B2" s="7"/>
      <c r="C2" s="8" t="s">
        <v>1</v>
      </c>
      <c r="D2" s="8"/>
    </row>
    <row r="3" s="5" customFormat="1" ht="15">
      <c r="A3" s="6"/>
      <c r="B3" s="8" t="s">
        <v>2</v>
      </c>
      <c r="C3" s="8"/>
      <c r="D3" s="8"/>
    </row>
    <row r="4" s="5" customFormat="1" ht="15">
      <c r="A4" s="6"/>
      <c r="B4" s="9" t="s">
        <v>3</v>
      </c>
      <c r="C4" s="9"/>
      <c r="D4" s="9"/>
    </row>
    <row r="5" ht="16.5" customHeight="1">
      <c r="A5" s="10"/>
      <c r="B5" s="10"/>
      <c r="C5" s="10"/>
      <c r="D5" s="10"/>
    </row>
    <row r="6" ht="16.5" customHeight="1">
      <c r="A6" s="11" t="s">
        <v>4</v>
      </c>
      <c r="B6" s="11"/>
      <c r="C6" s="11"/>
      <c r="D6" s="11"/>
      <c r="E6" s="12"/>
    </row>
    <row r="7" ht="20.25" customHeight="1">
      <c r="A7" s="13"/>
      <c r="B7" s="14"/>
      <c r="C7" s="14"/>
      <c r="D7" s="15" t="s">
        <v>5</v>
      </c>
    </row>
    <row r="8" ht="39.75" customHeight="1">
      <c r="A8" s="16" t="s">
        <v>6</v>
      </c>
      <c r="B8" s="17" t="s">
        <v>7</v>
      </c>
      <c r="C8" s="18" t="s">
        <v>8</v>
      </c>
      <c r="D8" s="18" t="s">
        <v>9</v>
      </c>
      <c r="E8" s="3"/>
    </row>
    <row r="9" s="19" customFormat="1" ht="14.25" customHeight="1">
      <c r="A9" s="20" t="s">
        <v>10</v>
      </c>
      <c r="B9" s="21" t="s">
        <v>11</v>
      </c>
      <c r="C9" s="22">
        <f>C10+C16+C26+C38+C41+C54+C60+C69+C77</f>
        <v>53706540</v>
      </c>
      <c r="D9" s="22">
        <f>D10+D16+D26+D38+D41+D54+D60+D69+D77</f>
        <v>55848526.149999991</v>
      </c>
      <c r="E9" s="23"/>
    </row>
    <row r="10" s="19" customFormat="1" ht="15" customHeight="1">
      <c r="A10" s="20" t="s">
        <v>12</v>
      </c>
      <c r="B10" s="24" t="s">
        <v>13</v>
      </c>
      <c r="C10" s="22">
        <f>C11</f>
        <v>10600000</v>
      </c>
      <c r="D10" s="22">
        <f>D11</f>
        <v>11085974.65</v>
      </c>
      <c r="E10" s="19"/>
    </row>
    <row r="11" s="19" customFormat="1" ht="15" customHeight="1">
      <c r="A11" s="25" t="s">
        <v>14</v>
      </c>
      <c r="B11" s="26" t="s">
        <v>15</v>
      </c>
      <c r="C11" s="27">
        <f>C12+C13+C14+C15</f>
        <v>10600000</v>
      </c>
      <c r="D11" s="27">
        <f>D12+D13+D14+D15</f>
        <v>11085974.65</v>
      </c>
    </row>
    <row r="12" s="3" customFormat="1" ht="109.5" customHeight="1">
      <c r="A12" s="25" t="s">
        <v>16</v>
      </c>
      <c r="B12" s="26" t="s">
        <v>17</v>
      </c>
      <c r="C12" s="27">
        <v>10386900</v>
      </c>
      <c r="D12" s="27">
        <v>10877540.42</v>
      </c>
    </row>
    <row r="13" s="3" customFormat="1" ht="168" customHeight="1">
      <c r="A13" s="25" t="s">
        <v>18</v>
      </c>
      <c r="B13" s="26" t="s">
        <v>19</v>
      </c>
      <c r="C13" s="27">
        <v>100</v>
      </c>
      <c r="D13" s="27">
        <v>-5524.9799999999996</v>
      </c>
    </row>
    <row r="14" s="3" customFormat="1" ht="63" customHeight="1">
      <c r="A14" s="25" t="s">
        <v>20</v>
      </c>
      <c r="B14" s="26" t="s">
        <v>21</v>
      </c>
      <c r="C14" s="27">
        <v>118000</v>
      </c>
      <c r="D14" s="27">
        <v>117747.41</v>
      </c>
    </row>
    <row r="15" s="3" customFormat="1" ht="122.25" customHeight="1">
      <c r="A15" s="25" t="s">
        <v>22</v>
      </c>
      <c r="B15" s="28" t="s">
        <v>23</v>
      </c>
      <c r="C15" s="27">
        <v>95000</v>
      </c>
      <c r="D15" s="27">
        <v>96211.800000000003</v>
      </c>
    </row>
    <row r="16" s="29" customFormat="1" ht="63" customHeight="1">
      <c r="A16" s="20" t="s">
        <v>24</v>
      </c>
      <c r="B16" s="24" t="s">
        <v>25</v>
      </c>
      <c r="C16" s="30">
        <f>C17</f>
        <v>4902000</v>
      </c>
      <c r="D16" s="30">
        <f>D17</f>
        <v>5656345.4800000004</v>
      </c>
    </row>
    <row r="17" s="29" customFormat="1" ht="51" customHeight="1">
      <c r="A17" s="25" t="s">
        <v>26</v>
      </c>
      <c r="B17" s="26" t="s">
        <v>27</v>
      </c>
      <c r="C17" s="27">
        <f>C18+C20+C22+C24</f>
        <v>4902000</v>
      </c>
      <c r="D17" s="27">
        <f>D18+D20+D22+D24</f>
        <v>5656345.4800000004</v>
      </c>
      <c r="F17" s="31"/>
    </row>
    <row r="18" s="3" customFormat="1" ht="114.75" customHeight="1">
      <c r="A18" s="25" t="s">
        <v>28</v>
      </c>
      <c r="B18" s="26" t="s">
        <v>29</v>
      </c>
      <c r="C18" s="27">
        <f>C19</f>
        <v>2216300</v>
      </c>
      <c r="D18" s="27">
        <f>D19</f>
        <v>2835565.7999999998</v>
      </c>
    </row>
    <row r="19" s="3" customFormat="1" ht="173.25" customHeight="1">
      <c r="A19" s="32" t="s">
        <v>30</v>
      </c>
      <c r="B19" s="26" t="s">
        <v>31</v>
      </c>
      <c r="C19" s="27">
        <v>2216300</v>
      </c>
      <c r="D19" s="27">
        <v>2835565.7999999998</v>
      </c>
    </row>
    <row r="20" s="3" customFormat="1" ht="139.5" customHeight="1">
      <c r="A20" s="25" t="s">
        <v>32</v>
      </c>
      <c r="B20" s="26" t="s">
        <v>33</v>
      </c>
      <c r="C20" s="27">
        <f>C21</f>
        <v>12300</v>
      </c>
      <c r="D20" s="27">
        <f>D21</f>
        <v>15316.469999999999</v>
      </c>
    </row>
    <row r="21" s="3" customFormat="1" ht="185.25" customHeight="1">
      <c r="A21" s="32" t="s">
        <v>34</v>
      </c>
      <c r="B21" s="26" t="s">
        <v>35</v>
      </c>
      <c r="C21" s="27">
        <v>12300</v>
      </c>
      <c r="D21" s="27">
        <v>15316.469999999999</v>
      </c>
    </row>
    <row r="22" s="3" customFormat="1" ht="120" customHeight="1">
      <c r="A22" s="25" t="s">
        <v>36</v>
      </c>
      <c r="B22" s="26" t="s">
        <v>37</v>
      </c>
      <c r="C22" s="27">
        <f>C23</f>
        <v>2951200</v>
      </c>
      <c r="D22" s="27">
        <f>D23</f>
        <v>3130784.8799999999</v>
      </c>
    </row>
    <row r="23" s="3" customFormat="1" ht="171.75" customHeight="1">
      <c r="A23" s="32" t="s">
        <v>38</v>
      </c>
      <c r="B23" s="26" t="s">
        <v>39</v>
      </c>
      <c r="C23" s="27">
        <v>2951200</v>
      </c>
      <c r="D23" s="27">
        <v>3130784.8799999999</v>
      </c>
    </row>
    <row r="24" s="3" customFormat="1" ht="90.75" customHeight="1">
      <c r="A24" s="25" t="s">
        <v>40</v>
      </c>
      <c r="B24" s="26" t="s">
        <v>41</v>
      </c>
      <c r="C24" s="27">
        <f>C25</f>
        <v>-277800</v>
      </c>
      <c r="D24" s="27">
        <f>D25</f>
        <v>-325321.66999999998</v>
      </c>
    </row>
    <row r="25" s="3" customFormat="1" ht="168" customHeight="1">
      <c r="A25" s="32" t="s">
        <v>42</v>
      </c>
      <c r="B25" s="26" t="s">
        <v>43</v>
      </c>
      <c r="C25" s="27">
        <v>-277800</v>
      </c>
      <c r="D25" s="27">
        <v>-325321.66999999998</v>
      </c>
    </row>
    <row r="26" s="29" customFormat="1" ht="16.5" customHeight="1">
      <c r="A26" s="20" t="s">
        <v>44</v>
      </c>
      <c r="B26" s="24" t="s">
        <v>45</v>
      </c>
      <c r="C26" s="30">
        <f>C27+C32+C34+C36</f>
        <v>12442500</v>
      </c>
      <c r="D26" s="30">
        <f>D27+D32+D34+D36</f>
        <v>12848197.050000001</v>
      </c>
    </row>
    <row r="27" s="29" customFormat="1" ht="36" customHeight="1">
      <c r="A27" s="25" t="s">
        <v>46</v>
      </c>
      <c r="B27" s="26" t="s">
        <v>47</v>
      </c>
      <c r="C27" s="27">
        <f>C28+C30</f>
        <v>11472500</v>
      </c>
      <c r="D27" s="27">
        <f>D28+D30</f>
        <v>11747199.050000001</v>
      </c>
    </row>
    <row r="28" s="3" customFormat="1" ht="48.75" customHeight="1">
      <c r="A28" s="25" t="s">
        <v>48</v>
      </c>
      <c r="B28" s="26" t="s">
        <v>49</v>
      </c>
      <c r="C28" s="27">
        <f>C29</f>
        <v>6100000</v>
      </c>
      <c r="D28" s="27">
        <f>D29</f>
        <v>6344151.46</v>
      </c>
    </row>
    <row r="29" s="3" customFormat="1" ht="50.25" customHeight="1">
      <c r="A29" s="33" t="s">
        <v>50</v>
      </c>
      <c r="B29" s="34" t="s">
        <v>51</v>
      </c>
      <c r="C29" s="27">
        <v>6100000</v>
      </c>
      <c r="D29" s="27">
        <v>6344151.46</v>
      </c>
    </row>
    <row r="30" s="3" customFormat="1" ht="67.5" customHeight="1">
      <c r="A30" s="25" t="s">
        <v>52</v>
      </c>
      <c r="B30" s="26" t="s">
        <v>53</v>
      </c>
      <c r="C30" s="27">
        <f>C31</f>
        <v>5372500</v>
      </c>
      <c r="D30" s="27">
        <f>D31</f>
        <v>5403047.5899999999</v>
      </c>
    </row>
    <row r="31" s="3" customFormat="1" ht="94.5" customHeight="1">
      <c r="A31" s="33" t="s">
        <v>54</v>
      </c>
      <c r="B31" s="28" t="s">
        <v>55</v>
      </c>
      <c r="C31" s="27">
        <v>5372500</v>
      </c>
      <c r="D31" s="27">
        <v>5403047.5899999999</v>
      </c>
    </row>
    <row r="32" s="35" customFormat="1" ht="33" customHeight="1">
      <c r="A32" s="25" t="s">
        <v>56</v>
      </c>
      <c r="B32" s="26" t="s">
        <v>57</v>
      </c>
      <c r="C32" s="27">
        <f>C33</f>
        <v>51000</v>
      </c>
      <c r="D32" s="27">
        <f>D33</f>
        <v>52383.220000000001</v>
      </c>
    </row>
    <row r="33" s="35" customFormat="1" ht="36" customHeight="1">
      <c r="A33" s="25" t="s">
        <v>58</v>
      </c>
      <c r="B33" s="26" t="s">
        <v>57</v>
      </c>
      <c r="C33" s="27">
        <v>51000</v>
      </c>
      <c r="D33" s="27">
        <v>52383.220000000001</v>
      </c>
    </row>
    <row r="34" s="29" customFormat="1" ht="14.25" customHeight="1">
      <c r="A34" s="25" t="s">
        <v>59</v>
      </c>
      <c r="B34" s="26" t="s">
        <v>60</v>
      </c>
      <c r="C34" s="27">
        <f>C35</f>
        <v>69000</v>
      </c>
      <c r="D34" s="27">
        <f>D35</f>
        <v>73947.110000000001</v>
      </c>
    </row>
    <row r="35" s="3" customFormat="1" ht="16.5" customHeight="1">
      <c r="A35" s="32" t="s">
        <v>61</v>
      </c>
      <c r="B35" s="26" t="s">
        <v>60</v>
      </c>
      <c r="C35" s="27">
        <v>69000</v>
      </c>
      <c r="D35" s="27">
        <v>73947.110000000001</v>
      </c>
    </row>
    <row r="36" s="3" customFormat="1" ht="33.75" customHeight="1">
      <c r="A36" s="32" t="s">
        <v>62</v>
      </c>
      <c r="B36" s="26" t="s">
        <v>63</v>
      </c>
      <c r="C36" s="27">
        <f>C37</f>
        <v>850000</v>
      </c>
      <c r="D36" s="27">
        <f>D37</f>
        <v>974667.67000000004</v>
      </c>
    </row>
    <row r="37" s="3" customFormat="1" ht="64.5" customHeight="1">
      <c r="A37" s="32" t="s">
        <v>64</v>
      </c>
      <c r="B37" s="26" t="s">
        <v>65</v>
      </c>
      <c r="C37" s="27">
        <v>850000</v>
      </c>
      <c r="D37" s="27">
        <v>974667.67000000004</v>
      </c>
    </row>
    <row r="38" s="3" customFormat="1" ht="24.75" customHeight="1">
      <c r="A38" s="36" t="s">
        <v>66</v>
      </c>
      <c r="B38" s="24" t="s">
        <v>67</v>
      </c>
      <c r="C38" s="30">
        <f t="shared" ref="C38:C39" si="0">C39</f>
        <v>78000</v>
      </c>
      <c r="D38" s="30">
        <f t="shared" ref="D38:D39" si="1">D39</f>
        <v>80151.850000000006</v>
      </c>
    </row>
    <row r="39" s="3" customFormat="1" ht="50.25" customHeight="1">
      <c r="A39" s="32" t="s">
        <v>68</v>
      </c>
      <c r="B39" s="26" t="s">
        <v>69</v>
      </c>
      <c r="C39" s="27">
        <f t="shared" si="0"/>
        <v>78000</v>
      </c>
      <c r="D39" s="27">
        <f t="shared" si="1"/>
        <v>80151.850000000006</v>
      </c>
    </row>
    <row r="40" s="3" customFormat="1" ht="78.75" customHeight="1">
      <c r="A40" s="32" t="s">
        <v>70</v>
      </c>
      <c r="B40" s="26" t="s">
        <v>71</v>
      </c>
      <c r="C40" s="27">
        <v>78000</v>
      </c>
      <c r="D40" s="27">
        <v>80151.850000000006</v>
      </c>
    </row>
    <row r="41" s="29" customFormat="1" ht="65.25" customHeight="1">
      <c r="A41" s="20" t="s">
        <v>72</v>
      </c>
      <c r="B41" s="24" t="s">
        <v>73</v>
      </c>
      <c r="C41" s="30">
        <f>C42+C44+C51</f>
        <v>3707673</v>
      </c>
      <c r="D41" s="30">
        <f>D42+D44+D51</f>
        <v>3886461.73</v>
      </c>
    </row>
    <row r="42" s="29" customFormat="1" ht="36" customHeight="1">
      <c r="A42" s="25" t="s">
        <v>74</v>
      </c>
      <c r="B42" s="26" t="s">
        <v>75</v>
      </c>
      <c r="C42" s="27">
        <f>C43</f>
        <v>54473</v>
      </c>
      <c r="D42" s="27">
        <f>D43</f>
        <v>54472.949999999997</v>
      </c>
    </row>
    <row r="43" s="3" customFormat="1" ht="54" customHeight="1">
      <c r="A43" s="25" t="s">
        <v>76</v>
      </c>
      <c r="B43" s="26" t="s">
        <v>77</v>
      </c>
      <c r="C43" s="27">
        <v>54473</v>
      </c>
      <c r="D43" s="27">
        <v>54472.949999999997</v>
      </c>
    </row>
    <row r="44" s="29" customFormat="1" ht="135.75" customHeight="1">
      <c r="A44" s="25" t="s">
        <v>78</v>
      </c>
      <c r="B44" s="28" t="s">
        <v>79</v>
      </c>
      <c r="C44" s="27">
        <f>C45+C47+C49</f>
        <v>3646100</v>
      </c>
      <c r="D44" s="27">
        <f>D45+D47+D49</f>
        <v>3824744.4399999999</v>
      </c>
    </row>
    <row r="45" s="29" customFormat="1" ht="93.75" customHeight="1">
      <c r="A45" s="25" t="s">
        <v>80</v>
      </c>
      <c r="B45" s="28" t="s">
        <v>81</v>
      </c>
      <c r="C45" s="27">
        <f>C46</f>
        <v>3096100</v>
      </c>
      <c r="D45" s="27">
        <f>D46</f>
        <v>3145349.0600000001</v>
      </c>
    </row>
    <row r="46" s="29" customFormat="1" ht="139.5" customHeight="1">
      <c r="A46" s="25" t="s">
        <v>82</v>
      </c>
      <c r="B46" s="28" t="s">
        <v>83</v>
      </c>
      <c r="C46" s="27">
        <v>3096100</v>
      </c>
      <c r="D46" s="27">
        <v>3145349.0600000001</v>
      </c>
    </row>
    <row r="47" s="3" customFormat="1" ht="126" customHeight="1">
      <c r="A47" s="25" t="s">
        <v>84</v>
      </c>
      <c r="B47" s="28" t="s">
        <v>85</v>
      </c>
      <c r="C47" s="27">
        <f>C48</f>
        <v>236000</v>
      </c>
      <c r="D47" s="27">
        <f>D48</f>
        <v>360920.94</v>
      </c>
    </row>
    <row r="48" s="3" customFormat="1" ht="111" customHeight="1">
      <c r="A48" s="32" t="s">
        <v>86</v>
      </c>
      <c r="B48" s="28" t="s">
        <v>87</v>
      </c>
      <c r="C48" s="27">
        <v>236000</v>
      </c>
      <c r="D48" s="27">
        <v>360920.94</v>
      </c>
    </row>
    <row r="49" s="3" customFormat="1" ht="121.5" customHeight="1">
      <c r="A49" s="25" t="s">
        <v>88</v>
      </c>
      <c r="B49" s="28" t="s">
        <v>89</v>
      </c>
      <c r="C49" s="27">
        <f>C50</f>
        <v>314000</v>
      </c>
      <c r="D49" s="27">
        <f>D50</f>
        <v>318474.44</v>
      </c>
    </row>
    <row r="50" s="35" customFormat="1" ht="96.75" customHeight="1">
      <c r="A50" s="32" t="s">
        <v>90</v>
      </c>
      <c r="B50" s="28" t="s">
        <v>91</v>
      </c>
      <c r="C50" s="27">
        <v>314000</v>
      </c>
      <c r="D50" s="27">
        <v>318474.44</v>
      </c>
    </row>
    <row r="51" s="35" customFormat="1" ht="123" customHeight="1">
      <c r="A51" s="25" t="s">
        <v>92</v>
      </c>
      <c r="B51" s="28" t="s">
        <v>93</v>
      </c>
      <c r="C51" s="27">
        <f t="shared" ref="C51:C54" si="2">C52</f>
        <v>7100</v>
      </c>
      <c r="D51" s="27">
        <f t="shared" ref="D51:D54" si="3">D52</f>
        <v>7244.3400000000001</v>
      </c>
    </row>
    <row r="52" s="35" customFormat="1" ht="128.25" customHeight="1">
      <c r="A52" s="25" t="s">
        <v>94</v>
      </c>
      <c r="B52" s="28" t="s">
        <v>95</v>
      </c>
      <c r="C52" s="27">
        <f t="shared" si="2"/>
        <v>7100</v>
      </c>
      <c r="D52" s="27">
        <f t="shared" si="3"/>
        <v>7244.3400000000001</v>
      </c>
    </row>
    <row r="53" s="35" customFormat="1" ht="112.5" customHeight="1">
      <c r="A53" s="25" t="s">
        <v>96</v>
      </c>
      <c r="B53" s="28" t="s">
        <v>97</v>
      </c>
      <c r="C53" s="27">
        <v>7100</v>
      </c>
      <c r="D53" s="27">
        <v>7244.3400000000001</v>
      </c>
    </row>
    <row r="54" s="19" customFormat="1" ht="33.75" customHeight="1">
      <c r="A54" s="20" t="s">
        <v>98</v>
      </c>
      <c r="B54" s="24" t="s">
        <v>99</v>
      </c>
      <c r="C54" s="30">
        <f t="shared" si="2"/>
        <v>1024000</v>
      </c>
      <c r="D54" s="30">
        <f t="shared" si="3"/>
        <v>1024573.2200000001</v>
      </c>
    </row>
    <row r="55" s="29" customFormat="1" ht="33.75" customHeight="1">
      <c r="A55" s="20" t="s">
        <v>100</v>
      </c>
      <c r="B55" s="24" t="s">
        <v>101</v>
      </c>
      <c r="C55" s="22">
        <f>C56+C57</f>
        <v>1024000</v>
      </c>
      <c r="D55" s="22">
        <f>D56+D57</f>
        <v>1024573.2200000001</v>
      </c>
    </row>
    <row r="56" s="29" customFormat="1" ht="45">
      <c r="A56" s="25" t="s">
        <v>102</v>
      </c>
      <c r="B56" s="26" t="s">
        <v>103</v>
      </c>
      <c r="C56" s="27">
        <v>103000</v>
      </c>
      <c r="D56" s="27">
        <v>103418.67</v>
      </c>
    </row>
    <row r="57" s="29" customFormat="1" ht="31.5" customHeight="1">
      <c r="A57" s="25" t="s">
        <v>104</v>
      </c>
      <c r="B57" s="26" t="s">
        <v>105</v>
      </c>
      <c r="C57" s="27">
        <f>C58+C59</f>
        <v>921000</v>
      </c>
      <c r="D57" s="27">
        <f>D58+D59</f>
        <v>921154.55000000005</v>
      </c>
    </row>
    <row r="58" s="29" customFormat="1" ht="16.5" customHeight="1">
      <c r="A58" s="32" t="s">
        <v>106</v>
      </c>
      <c r="B58" s="26" t="s">
        <v>107</v>
      </c>
      <c r="C58" s="27">
        <v>146000</v>
      </c>
      <c r="D58" s="27">
        <v>146010.66</v>
      </c>
    </row>
    <row r="59" s="29" customFormat="1" ht="33" customHeight="1">
      <c r="A59" s="32" t="s">
        <v>108</v>
      </c>
      <c r="B59" s="26" t="s">
        <v>109</v>
      </c>
      <c r="C59" s="27">
        <v>775000</v>
      </c>
      <c r="D59" s="27">
        <v>775143.89000000001</v>
      </c>
    </row>
    <row r="60" s="29" customFormat="1" ht="45">
      <c r="A60" s="20" t="s">
        <v>110</v>
      </c>
      <c r="B60" s="24" t="s">
        <v>111</v>
      </c>
      <c r="C60" s="30">
        <f>C61+C64</f>
        <v>16029967</v>
      </c>
      <c r="D60" s="30">
        <f>D61+D64</f>
        <v>16103755.93</v>
      </c>
    </row>
    <row r="61" s="29" customFormat="1" ht="14.25" customHeight="1">
      <c r="A61" s="25" t="s">
        <v>112</v>
      </c>
      <c r="B61" s="26" t="s">
        <v>113</v>
      </c>
      <c r="C61" s="27">
        <f t="shared" ref="C61:C67" si="4">C62</f>
        <v>13983240</v>
      </c>
      <c r="D61" s="27">
        <f t="shared" ref="D61:D67" si="5">D62</f>
        <v>14063649.18</v>
      </c>
    </row>
    <row r="62" s="29" customFormat="1" ht="30.75" customHeight="1">
      <c r="A62" s="25" t="s">
        <v>114</v>
      </c>
      <c r="B62" s="26" t="s">
        <v>115</v>
      </c>
      <c r="C62" s="27">
        <f t="shared" si="4"/>
        <v>13983240</v>
      </c>
      <c r="D62" s="27">
        <f t="shared" si="5"/>
        <v>14063649.18</v>
      </c>
    </row>
    <row r="63" s="29" customFormat="1" ht="51.75" customHeight="1">
      <c r="A63" s="32" t="s">
        <v>116</v>
      </c>
      <c r="B63" s="26" t="s">
        <v>117</v>
      </c>
      <c r="C63" s="27">
        <v>13983240</v>
      </c>
      <c r="D63" s="27">
        <v>14063649.18</v>
      </c>
      <c r="E63" s="29"/>
    </row>
    <row r="64" s="29" customFormat="1" ht="14.25" customHeight="1">
      <c r="A64" s="25" t="s">
        <v>118</v>
      </c>
      <c r="B64" s="26" t="s">
        <v>119</v>
      </c>
      <c r="C64" s="27">
        <f>C65+C67</f>
        <v>2046727</v>
      </c>
      <c r="D64" s="27">
        <f>D65+D67</f>
        <v>2040106.75</v>
      </c>
    </row>
    <row r="65" s="29" customFormat="1" ht="48" customHeight="1">
      <c r="A65" s="25" t="s">
        <v>120</v>
      </c>
      <c r="B65" s="26" t="s">
        <v>121</v>
      </c>
      <c r="C65" s="27">
        <f t="shared" si="4"/>
        <v>2028502</v>
      </c>
      <c r="D65" s="27">
        <f t="shared" si="5"/>
        <v>2021882.4099999999</v>
      </c>
    </row>
    <row r="66" s="29" customFormat="1" ht="58.5" customHeight="1">
      <c r="A66" s="32" t="s">
        <v>122</v>
      </c>
      <c r="B66" s="26" t="s">
        <v>123</v>
      </c>
      <c r="C66" s="27">
        <v>2028502</v>
      </c>
      <c r="D66" s="27">
        <v>2021882.4099999999</v>
      </c>
    </row>
    <row r="67" s="29" customFormat="1" ht="39" customHeight="1">
      <c r="A67" s="32" t="s">
        <v>124</v>
      </c>
      <c r="B67" s="26" t="s">
        <v>125</v>
      </c>
      <c r="C67" s="27">
        <f t="shared" si="4"/>
        <v>18225</v>
      </c>
      <c r="D67" s="27">
        <f t="shared" si="5"/>
        <v>18224.34</v>
      </c>
    </row>
    <row r="68" s="29" customFormat="1" ht="34.5" customHeight="1">
      <c r="A68" s="32" t="s">
        <v>126</v>
      </c>
      <c r="B68" s="26" t="s">
        <v>127</v>
      </c>
      <c r="C68" s="27">
        <v>18225</v>
      </c>
      <c r="D68" s="27">
        <v>18224.34</v>
      </c>
    </row>
    <row r="69" s="29" customFormat="1" ht="48" customHeight="1">
      <c r="A69" s="20" t="s">
        <v>128</v>
      </c>
      <c r="B69" s="24" t="s">
        <v>129</v>
      </c>
      <c r="C69" s="30">
        <f>C70+C75</f>
        <v>4091000</v>
      </c>
      <c r="D69" s="30">
        <f>D71+D73</f>
        <v>4101458.4100000001</v>
      </c>
    </row>
    <row r="70" s="3" customFormat="1" ht="51" customHeight="1">
      <c r="A70" s="37" t="s">
        <v>130</v>
      </c>
      <c r="B70" s="28" t="s">
        <v>131</v>
      </c>
      <c r="C70" s="27">
        <f>C71+C74</f>
        <v>4091000</v>
      </c>
      <c r="D70" s="27">
        <f>D71+D73</f>
        <v>4101458.4100000001</v>
      </c>
    </row>
    <row r="71" s="3" customFormat="1" ht="52.5" customHeight="1">
      <c r="A71" s="37" t="s">
        <v>132</v>
      </c>
      <c r="B71" s="28" t="s">
        <v>133</v>
      </c>
      <c r="C71" s="27">
        <f>C72</f>
        <v>3780000</v>
      </c>
      <c r="D71" s="27">
        <f>D72</f>
        <v>3790458.4100000001</v>
      </c>
    </row>
    <row r="72" s="3" customFormat="1" ht="90" customHeight="1">
      <c r="A72" s="37" t="s">
        <v>134</v>
      </c>
      <c r="B72" s="28" t="s">
        <v>135</v>
      </c>
      <c r="C72" s="27">
        <v>3780000</v>
      </c>
      <c r="D72" s="27">
        <v>3790458.4100000001</v>
      </c>
    </row>
    <row r="73" s="3" customFormat="1" ht="75" customHeight="1">
      <c r="A73" s="37" t="s">
        <v>136</v>
      </c>
      <c r="B73" s="28" t="s">
        <v>137</v>
      </c>
      <c r="C73" s="27">
        <f>C74</f>
        <v>311000</v>
      </c>
      <c r="D73" s="27">
        <f>D74</f>
        <v>311000</v>
      </c>
    </row>
    <row r="74" s="3" customFormat="1" ht="81" customHeight="1">
      <c r="A74" s="37" t="s">
        <v>138</v>
      </c>
      <c r="B74" s="28" t="s">
        <v>139</v>
      </c>
      <c r="C74" s="27">
        <v>311000</v>
      </c>
      <c r="D74" s="27">
        <v>311000</v>
      </c>
    </row>
    <row r="75" s="3" customFormat="1" ht="54" customHeight="1">
      <c r="A75" s="25" t="s">
        <v>140</v>
      </c>
      <c r="B75" s="28" t="s">
        <v>141</v>
      </c>
      <c r="C75" s="27">
        <f>C76</f>
        <v>0</v>
      </c>
      <c r="D75" s="27">
        <f>D76</f>
        <v>0</v>
      </c>
    </row>
    <row r="76" s="3" customFormat="1" ht="77.25" customHeight="1">
      <c r="A76" s="25" t="s">
        <v>142</v>
      </c>
      <c r="B76" s="28" t="s">
        <v>143</v>
      </c>
      <c r="C76" s="27"/>
      <c r="D76" s="27"/>
    </row>
    <row r="77" s="29" customFormat="1" ht="30.75" customHeight="1">
      <c r="A77" s="20" t="s">
        <v>144</v>
      </c>
      <c r="B77" s="24" t="s">
        <v>145</v>
      </c>
      <c r="C77" s="30">
        <f>C78++C89+C91+C96+C102</f>
        <v>831400</v>
      </c>
      <c r="D77" s="30">
        <f>D78++D89+D91+D96+D102</f>
        <v>1061607.8300000001</v>
      </c>
    </row>
    <row r="78" s="29" customFormat="1" ht="49.5" customHeight="1">
      <c r="A78" s="25" t="s">
        <v>146</v>
      </c>
      <c r="B78" s="26" t="s">
        <v>147</v>
      </c>
      <c r="C78" s="27">
        <f>C80+C81+C83+C85+C87</f>
        <v>29500</v>
      </c>
      <c r="D78" s="27">
        <f>D80+D81+D83+D85+D87</f>
        <v>29327.529999999999</v>
      </c>
    </row>
    <row r="79" s="29" customFormat="1" ht="109.5" customHeight="1">
      <c r="A79" s="25" t="s">
        <v>148</v>
      </c>
      <c r="B79" s="26" t="s">
        <v>149</v>
      </c>
      <c r="C79" s="27">
        <f>C80</f>
        <v>13600</v>
      </c>
      <c r="D79" s="27">
        <f>D80</f>
        <v>13600</v>
      </c>
    </row>
    <row r="80" s="29" customFormat="1" ht="166.5" customHeight="1">
      <c r="A80" s="32" t="s">
        <v>150</v>
      </c>
      <c r="B80" s="26" t="s">
        <v>151</v>
      </c>
      <c r="C80" s="27">
        <v>13600</v>
      </c>
      <c r="D80" s="27">
        <v>13600</v>
      </c>
    </row>
    <row r="81" s="29" customFormat="1" ht="92.25" customHeight="1">
      <c r="A81" s="25" t="s">
        <v>152</v>
      </c>
      <c r="B81" s="26" t="s">
        <v>153</v>
      </c>
      <c r="C81" s="27">
        <f>C82</f>
        <v>1600</v>
      </c>
      <c r="D81" s="27">
        <f>D82</f>
        <v>1564.53</v>
      </c>
    </row>
    <row r="82" s="29" customFormat="1" ht="145.5" customHeight="1">
      <c r="A82" s="32" t="s">
        <v>154</v>
      </c>
      <c r="B82" s="26" t="s">
        <v>155</v>
      </c>
      <c r="C82" s="27">
        <v>1600</v>
      </c>
      <c r="D82" s="27">
        <v>1564.53</v>
      </c>
    </row>
    <row r="83" s="29" customFormat="1" ht="112.5" customHeight="1">
      <c r="A83" s="25" t="s">
        <v>156</v>
      </c>
      <c r="B83" s="26" t="s">
        <v>157</v>
      </c>
      <c r="C83" s="27">
        <f>C84</f>
        <v>100</v>
      </c>
      <c r="D83" s="27">
        <f>D84</f>
        <v>13</v>
      </c>
    </row>
    <row r="84" s="29" customFormat="1" ht="186" customHeight="1">
      <c r="A84" s="38" t="s">
        <v>158</v>
      </c>
      <c r="B84" s="26" t="s">
        <v>159</v>
      </c>
      <c r="C84" s="27">
        <v>100</v>
      </c>
      <c r="D84" s="27">
        <v>13</v>
      </c>
    </row>
    <row r="85" s="29" customFormat="1" ht="80.25" customHeight="1">
      <c r="A85" s="38" t="s">
        <v>160</v>
      </c>
      <c r="B85" s="26" t="s">
        <v>161</v>
      </c>
      <c r="C85" s="27">
        <f>C86</f>
        <v>600</v>
      </c>
      <c r="D85" s="27">
        <f>D86</f>
        <v>600</v>
      </c>
    </row>
    <row r="86" s="29" customFormat="1" ht="128.25" customHeight="1">
      <c r="A86" s="38" t="s">
        <v>162</v>
      </c>
      <c r="B86" s="26" t="s">
        <v>163</v>
      </c>
      <c r="C86" s="27">
        <v>600</v>
      </c>
      <c r="D86" s="27">
        <v>600</v>
      </c>
    </row>
    <row r="87" s="29" customFormat="1" ht="108.75" customHeight="1">
      <c r="A87" s="37" t="s">
        <v>164</v>
      </c>
      <c r="B87" s="26" t="s">
        <v>165</v>
      </c>
      <c r="C87" s="27">
        <f>C88</f>
        <v>13600</v>
      </c>
      <c r="D87" s="27">
        <f>D88</f>
        <v>13550</v>
      </c>
    </row>
    <row r="88" s="29" customFormat="1" ht="140.25" customHeight="1">
      <c r="A88" s="38" t="s">
        <v>166</v>
      </c>
      <c r="B88" s="28" t="s">
        <v>167</v>
      </c>
      <c r="C88" s="27">
        <v>13600</v>
      </c>
      <c r="D88" s="27">
        <v>13550</v>
      </c>
    </row>
    <row r="89" s="29" customFormat="1" ht="63.75" customHeight="1">
      <c r="A89" s="38" t="s">
        <v>168</v>
      </c>
      <c r="B89" s="28" t="s">
        <v>169</v>
      </c>
      <c r="C89" s="27">
        <f>C90</f>
        <v>10000</v>
      </c>
      <c r="D89" s="27">
        <f>D90</f>
        <v>12200.59</v>
      </c>
    </row>
    <row r="90" s="29" customFormat="1" ht="110.25" customHeight="1">
      <c r="A90" s="38" t="s">
        <v>170</v>
      </c>
      <c r="B90" s="28" t="s">
        <v>171</v>
      </c>
      <c r="C90" s="27">
        <v>10000</v>
      </c>
      <c r="D90" s="27">
        <v>12200.59</v>
      </c>
    </row>
    <row r="91" s="29" customFormat="1" ht="168.75" customHeight="1">
      <c r="A91" s="37" t="s">
        <v>172</v>
      </c>
      <c r="B91" s="28" t="s">
        <v>173</v>
      </c>
      <c r="C91" s="27">
        <f>C92+C94</f>
        <v>254327</v>
      </c>
      <c r="D91" s="27">
        <f>D92+D94</f>
        <v>441469.20999999996</v>
      </c>
    </row>
    <row r="92" s="29" customFormat="1" ht="78.75" customHeight="1">
      <c r="A92" s="37" t="s">
        <v>174</v>
      </c>
      <c r="B92" s="28" t="s">
        <v>175</v>
      </c>
      <c r="C92" s="27">
        <f>C93</f>
        <v>225700</v>
      </c>
      <c r="D92" s="27">
        <f>D93</f>
        <v>413036.41999999998</v>
      </c>
    </row>
    <row r="93" s="29" customFormat="1" ht="112.5" customHeight="1">
      <c r="A93" s="37" t="s">
        <v>176</v>
      </c>
      <c r="B93" s="28" t="s">
        <v>177</v>
      </c>
      <c r="C93" s="27">
        <v>225700</v>
      </c>
      <c r="D93" s="27">
        <v>413036.41999999998</v>
      </c>
    </row>
    <row r="94" s="35" customFormat="1" ht="132" customHeight="1">
      <c r="A94" s="39" t="s">
        <v>178</v>
      </c>
      <c r="B94" s="26" t="s">
        <v>179</v>
      </c>
      <c r="C94" s="27">
        <f>C95</f>
        <v>28627</v>
      </c>
      <c r="D94" s="27">
        <f>D95</f>
        <v>28432.790000000001</v>
      </c>
    </row>
    <row r="95" s="35" customFormat="1" ht="111" customHeight="1">
      <c r="A95" s="33" t="s">
        <v>180</v>
      </c>
      <c r="B95" s="26" t="s">
        <v>181</v>
      </c>
      <c r="C95" s="27">
        <v>28627</v>
      </c>
      <c r="D95" s="27">
        <v>28432.790000000001</v>
      </c>
    </row>
    <row r="96" s="35" customFormat="1" ht="30">
      <c r="A96" s="39" t="s">
        <v>182</v>
      </c>
      <c r="B96" s="28" t="s">
        <v>183</v>
      </c>
      <c r="C96" s="27">
        <f>C97+C99</f>
        <v>182573</v>
      </c>
      <c r="D96" s="27">
        <f>D97+D99</f>
        <v>188979.5</v>
      </c>
    </row>
    <row r="97" s="35" customFormat="1" ht="30">
      <c r="A97" s="39" t="s">
        <v>184</v>
      </c>
      <c r="B97" s="28" t="s">
        <v>185</v>
      </c>
      <c r="C97" s="27">
        <f>C98</f>
        <v>10000</v>
      </c>
      <c r="D97" s="27">
        <f>D98</f>
        <v>10000</v>
      </c>
    </row>
    <row r="98" s="35" customFormat="1" ht="30">
      <c r="A98" s="39" t="s">
        <v>186</v>
      </c>
      <c r="B98" s="28" t="s">
        <v>187</v>
      </c>
      <c r="C98" s="27">
        <v>10000</v>
      </c>
      <c r="D98" s="27">
        <v>10000</v>
      </c>
    </row>
    <row r="99" s="35" customFormat="1" ht="107.25" customHeight="1">
      <c r="A99" s="39" t="s">
        <v>188</v>
      </c>
      <c r="B99" s="28" t="s">
        <v>189</v>
      </c>
      <c r="C99" s="27">
        <f>C100+C101</f>
        <v>172573</v>
      </c>
      <c r="D99" s="27">
        <f>D100+D101</f>
        <v>178979.5</v>
      </c>
    </row>
    <row r="100" s="35" customFormat="1" ht="95.25" customHeight="1">
      <c r="A100" s="33" t="s">
        <v>190</v>
      </c>
      <c r="B100" s="28" t="s">
        <v>191</v>
      </c>
      <c r="C100" s="27">
        <v>170573</v>
      </c>
      <c r="D100" s="27">
        <v>176964.5</v>
      </c>
    </row>
    <row r="101" s="35" customFormat="1" ht="109.5" customHeight="1">
      <c r="A101" s="33" t="s">
        <v>192</v>
      </c>
      <c r="B101" s="28" t="s">
        <v>193</v>
      </c>
      <c r="C101" s="27">
        <v>2000</v>
      </c>
      <c r="D101" s="27">
        <v>2015</v>
      </c>
    </row>
    <row r="102" s="35" customFormat="1" ht="30">
      <c r="A102" s="39" t="s">
        <v>194</v>
      </c>
      <c r="B102" s="28" t="s">
        <v>195</v>
      </c>
      <c r="C102" s="27">
        <f>C103</f>
        <v>355000</v>
      </c>
      <c r="D102" s="27">
        <f>D103</f>
        <v>389631</v>
      </c>
    </row>
    <row r="103" s="35" customFormat="1" ht="158.25" customHeight="1">
      <c r="A103" s="33" t="s">
        <v>196</v>
      </c>
      <c r="B103" s="28" t="s">
        <v>197</v>
      </c>
      <c r="C103" s="27">
        <v>355000</v>
      </c>
      <c r="D103" s="27">
        <v>389631</v>
      </c>
      <c r="E103" s="35"/>
    </row>
    <row r="104" s="3" customFormat="1" ht="15.75" customHeight="1">
      <c r="A104" s="40" t="s">
        <v>198</v>
      </c>
      <c r="B104" s="41" t="s">
        <v>199</v>
      </c>
      <c r="C104" s="30">
        <f>C105+C148+C150</f>
        <v>293664342.94999999</v>
      </c>
      <c r="D104" s="30">
        <f>D105+D148+D150</f>
        <v>289434018.00999999</v>
      </c>
      <c r="E104" s="31"/>
    </row>
    <row r="105" s="3" customFormat="1" ht="45">
      <c r="A105" s="40" t="s">
        <v>200</v>
      </c>
      <c r="B105" s="41" t="s">
        <v>201</v>
      </c>
      <c r="C105" s="30">
        <f>C106+C111+C132+C141</f>
        <v>290448410</v>
      </c>
      <c r="D105" s="30">
        <f>D106+D111+D132+D141</f>
        <v>290278518.00999999</v>
      </c>
      <c r="E105" s="3"/>
    </row>
    <row r="106" s="3" customFormat="1" ht="35.25" customHeight="1">
      <c r="A106" s="40" t="s">
        <v>202</v>
      </c>
      <c r="B106" s="42" t="s">
        <v>203</v>
      </c>
      <c r="C106" s="30">
        <f>C108+C109</f>
        <v>103485100</v>
      </c>
      <c r="D106" s="30">
        <f>D108+D109</f>
        <v>103485100</v>
      </c>
    </row>
    <row r="107" s="3" customFormat="1" ht="30">
      <c r="A107" s="39" t="s">
        <v>204</v>
      </c>
      <c r="B107" s="34" t="s">
        <v>205</v>
      </c>
      <c r="C107" s="43">
        <f>C108</f>
        <v>65475000</v>
      </c>
      <c r="D107" s="43">
        <f>D108</f>
        <v>65475000</v>
      </c>
    </row>
    <row r="108" s="3" customFormat="1" ht="60">
      <c r="A108" s="44" t="s">
        <v>206</v>
      </c>
      <c r="B108" s="45" t="s">
        <v>207</v>
      </c>
      <c r="C108" s="27">
        <v>65475000</v>
      </c>
      <c r="D108" s="27">
        <v>65475000</v>
      </c>
    </row>
    <row r="109" s="3" customFormat="1" ht="34.5" customHeight="1">
      <c r="A109" s="39" t="s">
        <v>208</v>
      </c>
      <c r="B109" s="28" t="s">
        <v>209</v>
      </c>
      <c r="C109" s="27">
        <f>C110</f>
        <v>38010100</v>
      </c>
      <c r="D109" s="27">
        <f>D110</f>
        <v>38010100</v>
      </c>
    </row>
    <row r="110" s="3" customFormat="1" ht="45.75" customHeight="1">
      <c r="A110" s="39" t="s">
        <v>210</v>
      </c>
      <c r="B110" s="28" t="s">
        <v>211</v>
      </c>
      <c r="C110" s="27">
        <v>38010100</v>
      </c>
      <c r="D110" s="27">
        <v>38010100</v>
      </c>
    </row>
    <row r="111" s="3" customFormat="1" ht="54" customHeight="1">
      <c r="A111" s="40" t="s">
        <v>212</v>
      </c>
      <c r="B111" s="41" t="s">
        <v>213</v>
      </c>
      <c r="C111" s="30">
        <f>C112+C114+C116+C122+C124+C130+C118+C126+C128+C120</f>
        <v>72792825</v>
      </c>
      <c r="D111" s="30">
        <f>D112+D114+D116+D122+D124+D130+D118+D126+D128+D120</f>
        <v>72792778.840000004</v>
      </c>
      <c r="E111" s="46"/>
      <c r="F111" s="46"/>
    </row>
    <row r="112" s="3" customFormat="1" ht="117" customHeight="1">
      <c r="A112" s="47" t="s">
        <v>214</v>
      </c>
      <c r="B112" s="28" t="s">
        <v>215</v>
      </c>
      <c r="C112" s="27">
        <f>C113</f>
        <v>51400000</v>
      </c>
      <c r="D112" s="27">
        <f>D113</f>
        <v>51400000</v>
      </c>
      <c r="E112" s="46"/>
      <c r="F112" s="46"/>
    </row>
    <row r="113" s="3" customFormat="1" ht="120" customHeight="1">
      <c r="A113" s="47" t="s">
        <v>216</v>
      </c>
      <c r="B113" s="45" t="s">
        <v>217</v>
      </c>
      <c r="C113" s="27">
        <v>51400000</v>
      </c>
      <c r="D113" s="27">
        <v>51400000</v>
      </c>
      <c r="E113" s="46"/>
      <c r="F113" s="46"/>
    </row>
    <row r="114" s="3" customFormat="1" ht="96" customHeight="1">
      <c r="A114" s="47" t="s">
        <v>218</v>
      </c>
      <c r="B114" s="28" t="s">
        <v>219</v>
      </c>
      <c r="C114" s="27">
        <f>C115</f>
        <v>394376</v>
      </c>
      <c r="D114" s="27">
        <f>D115</f>
        <v>394376</v>
      </c>
      <c r="E114" s="46"/>
      <c r="F114" s="46"/>
    </row>
    <row r="115" s="3" customFormat="1" ht="104.25" customHeight="1">
      <c r="A115" s="47" t="s">
        <v>220</v>
      </c>
      <c r="B115" s="28" t="s">
        <v>221</v>
      </c>
      <c r="C115" s="48">
        <v>394376</v>
      </c>
      <c r="D115" s="27">
        <v>394376</v>
      </c>
      <c r="E115" s="46"/>
      <c r="F115" s="46"/>
    </row>
    <row r="116" s="3" customFormat="1" ht="51" customHeight="1">
      <c r="A116" s="39" t="s">
        <v>222</v>
      </c>
      <c r="B116" s="49" t="s">
        <v>223</v>
      </c>
      <c r="C116" s="27">
        <f>C117</f>
        <v>11030100</v>
      </c>
      <c r="D116" s="27">
        <f>D117</f>
        <v>11030098.720000001</v>
      </c>
      <c r="E116" s="3"/>
    </row>
    <row r="117" s="3" customFormat="1" ht="60" customHeight="1">
      <c r="A117" s="39" t="s">
        <v>224</v>
      </c>
      <c r="B117" s="50" t="s">
        <v>225</v>
      </c>
      <c r="C117" s="27">
        <v>11030100</v>
      </c>
      <c r="D117" s="27">
        <v>11030098.720000001</v>
      </c>
      <c r="E117" s="3"/>
    </row>
    <row r="118" s="3" customFormat="1" ht="76.5" customHeight="1">
      <c r="A118" s="39" t="s">
        <v>226</v>
      </c>
      <c r="B118" s="28" t="s">
        <v>227</v>
      </c>
      <c r="C118" s="27">
        <f>C119</f>
        <v>3844950</v>
      </c>
      <c r="D118" s="27">
        <f>D119</f>
        <v>3844950</v>
      </c>
      <c r="E118" s="3"/>
    </row>
    <row r="119" s="3" customFormat="1" ht="91.5" customHeight="1">
      <c r="A119" s="39" t="s">
        <v>228</v>
      </c>
      <c r="B119" s="51" t="s">
        <v>229</v>
      </c>
      <c r="C119" s="27">
        <v>3844950</v>
      </c>
      <c r="D119" s="27">
        <v>3844950</v>
      </c>
      <c r="E119" s="3"/>
    </row>
    <row r="120" s="3" customFormat="1" ht="78" customHeight="1">
      <c r="A120" s="39" t="s">
        <v>230</v>
      </c>
      <c r="B120" s="28" t="s">
        <v>231</v>
      </c>
      <c r="C120" s="27">
        <f>C121</f>
        <v>225000</v>
      </c>
      <c r="D120" s="27">
        <f>D121</f>
        <v>225000</v>
      </c>
      <c r="E120" s="3"/>
    </row>
    <row r="121" s="3" customFormat="1" ht="76.5" customHeight="1">
      <c r="A121" s="39" t="s">
        <v>232</v>
      </c>
      <c r="B121" s="50" t="s">
        <v>233</v>
      </c>
      <c r="C121" s="27">
        <v>225000</v>
      </c>
      <c r="D121" s="27">
        <v>225000</v>
      </c>
      <c r="E121" s="3"/>
    </row>
    <row r="122" s="3" customFormat="1" ht="49.5" customHeight="1">
      <c r="A122" s="39" t="s">
        <v>234</v>
      </c>
      <c r="B122" s="28" t="s">
        <v>235</v>
      </c>
      <c r="C122" s="27">
        <f>C123</f>
        <v>414038</v>
      </c>
      <c r="D122" s="27">
        <f>D123</f>
        <v>414038</v>
      </c>
      <c r="E122" s="3"/>
    </row>
    <row r="123" s="3" customFormat="1" ht="51" customHeight="1">
      <c r="A123" s="44" t="s">
        <v>236</v>
      </c>
      <c r="B123" s="50" t="s">
        <v>237</v>
      </c>
      <c r="C123" s="27">
        <v>414038</v>
      </c>
      <c r="D123" s="27">
        <v>414038</v>
      </c>
      <c r="E123" s="3"/>
    </row>
    <row r="124" s="3" customFormat="1" ht="36" customHeight="1">
      <c r="A124" s="52" t="s">
        <v>238</v>
      </c>
      <c r="B124" s="53" t="s">
        <v>239</v>
      </c>
      <c r="C124" s="27">
        <f>C125</f>
        <v>43900</v>
      </c>
      <c r="D124" s="27">
        <f>D125</f>
        <v>43900</v>
      </c>
      <c r="E124" s="3"/>
    </row>
    <row r="125" s="3" customFormat="1" ht="36" customHeight="1">
      <c r="A125" s="54" t="s">
        <v>240</v>
      </c>
      <c r="B125" s="50" t="s">
        <v>241</v>
      </c>
      <c r="C125" s="27">
        <v>43900</v>
      </c>
      <c r="D125" s="27">
        <v>43900</v>
      </c>
      <c r="E125" s="3"/>
    </row>
    <row r="126" s="3" customFormat="1" ht="36.75" customHeight="1">
      <c r="A126" s="55" t="s">
        <v>242</v>
      </c>
      <c r="B126" s="56" t="s">
        <v>243</v>
      </c>
      <c r="C126" s="27">
        <f>C127</f>
        <v>580200</v>
      </c>
      <c r="D126" s="27">
        <f>D127</f>
        <v>580200</v>
      </c>
      <c r="E126" s="3"/>
    </row>
    <row r="127" s="3" customFormat="1" ht="48.75" customHeight="1">
      <c r="A127" s="57" t="s">
        <v>244</v>
      </c>
      <c r="B127" s="58" t="s">
        <v>245</v>
      </c>
      <c r="C127" s="27">
        <v>580200</v>
      </c>
      <c r="D127" s="27">
        <v>580200</v>
      </c>
      <c r="E127" s="3"/>
    </row>
    <row r="128" s="3" customFormat="1" ht="48.75" customHeight="1">
      <c r="A128" s="52" t="s">
        <v>246</v>
      </c>
      <c r="B128" s="56" t="s">
        <v>247</v>
      </c>
      <c r="C128" s="27">
        <f>C129</f>
        <v>701800</v>
      </c>
      <c r="D128" s="27">
        <f>D129</f>
        <v>701800</v>
      </c>
      <c r="E128" s="3"/>
    </row>
    <row r="129" s="3" customFormat="1" ht="62.25" customHeight="1">
      <c r="A129" s="52" t="s">
        <v>248</v>
      </c>
      <c r="B129" s="56" t="s">
        <v>249</v>
      </c>
      <c r="C129" s="27">
        <v>701800</v>
      </c>
      <c r="D129" s="27">
        <v>701800</v>
      </c>
      <c r="E129" s="3"/>
    </row>
    <row r="130" s="3" customFormat="1" ht="21" customHeight="1">
      <c r="A130" s="52" t="s">
        <v>250</v>
      </c>
      <c r="B130" s="28" t="s">
        <v>251</v>
      </c>
      <c r="C130" s="27">
        <f>C131</f>
        <v>4158461</v>
      </c>
      <c r="D130" s="27">
        <f>D131</f>
        <v>4158416.1200000001</v>
      </c>
      <c r="E130" s="3"/>
    </row>
    <row r="131" s="3" customFormat="1" ht="34.5" customHeight="1">
      <c r="A131" s="52" t="s">
        <v>250</v>
      </c>
      <c r="B131" s="50" t="s">
        <v>252</v>
      </c>
      <c r="C131" s="27">
        <v>4158461</v>
      </c>
      <c r="D131" s="27">
        <v>4158416.1200000001</v>
      </c>
      <c r="E131" s="3"/>
    </row>
    <row r="132" s="3" customFormat="1" ht="33.75" customHeight="1">
      <c r="A132" s="40" t="s">
        <v>253</v>
      </c>
      <c r="B132" s="42" t="s">
        <v>254</v>
      </c>
      <c r="C132" s="30">
        <f>C133+C135+C139+C137</f>
        <v>107416237</v>
      </c>
      <c r="D132" s="30">
        <f>D133+D135+D139+D137</f>
        <v>107406077.84</v>
      </c>
    </row>
    <row r="133" s="3" customFormat="1" ht="53.25" customHeight="1">
      <c r="A133" s="59" t="s">
        <v>255</v>
      </c>
      <c r="B133" s="28" t="s">
        <v>256</v>
      </c>
      <c r="C133" s="27">
        <f>C134</f>
        <v>106257237</v>
      </c>
      <c r="D133" s="27">
        <f>D134</f>
        <v>106247077.84</v>
      </c>
    </row>
    <row r="134" s="3" customFormat="1" ht="59.25" customHeight="1">
      <c r="A134" s="59" t="s">
        <v>257</v>
      </c>
      <c r="B134" s="50" t="s">
        <v>258</v>
      </c>
      <c r="C134" s="27">
        <v>106257237</v>
      </c>
      <c r="D134" s="27">
        <v>106247077.84</v>
      </c>
    </row>
    <row r="135" s="3" customFormat="1" ht="75.75" customHeight="1">
      <c r="A135" s="59" t="s">
        <v>259</v>
      </c>
      <c r="B135" s="53" t="s">
        <v>260</v>
      </c>
      <c r="C135" s="27">
        <f>C136</f>
        <v>901800</v>
      </c>
      <c r="D135" s="27">
        <f>D136</f>
        <v>901800</v>
      </c>
    </row>
    <row r="136" s="3" customFormat="1" ht="99" customHeight="1">
      <c r="A136" s="60" t="s">
        <v>261</v>
      </c>
      <c r="B136" s="53" t="s">
        <v>262</v>
      </c>
      <c r="C136" s="27">
        <v>901800</v>
      </c>
      <c r="D136" s="27">
        <v>901800</v>
      </c>
    </row>
    <row r="137" s="3" customFormat="1" ht="79.5" customHeight="1">
      <c r="A137" s="59" t="s">
        <v>263</v>
      </c>
      <c r="B137" s="28" t="s">
        <v>264</v>
      </c>
      <c r="C137" s="27">
        <f>C138</f>
        <v>21400</v>
      </c>
      <c r="D137" s="27">
        <f>D138</f>
        <v>21400</v>
      </c>
    </row>
    <row r="138" s="3" customFormat="1" ht="93" customHeight="1">
      <c r="A138" s="59" t="s">
        <v>265</v>
      </c>
      <c r="B138" s="45" t="s">
        <v>266</v>
      </c>
      <c r="C138" s="27">
        <v>21400</v>
      </c>
      <c r="D138" s="27">
        <v>21400</v>
      </c>
    </row>
    <row r="139" s="3" customFormat="1" ht="47.25" customHeight="1">
      <c r="A139" s="59" t="s">
        <v>267</v>
      </c>
      <c r="B139" s="28" t="s">
        <v>268</v>
      </c>
      <c r="C139" s="27">
        <f>C140</f>
        <v>235800</v>
      </c>
      <c r="D139" s="27">
        <f>D140</f>
        <v>235800</v>
      </c>
    </row>
    <row r="140" s="3" customFormat="1" ht="75.75" customHeight="1">
      <c r="A140" s="59" t="s">
        <v>269</v>
      </c>
      <c r="B140" s="50" t="s">
        <v>270</v>
      </c>
      <c r="C140" s="27">
        <v>235800</v>
      </c>
      <c r="D140" s="27">
        <v>235800</v>
      </c>
    </row>
    <row r="141" s="3" customFormat="1" ht="26.25" customHeight="1">
      <c r="A141" s="40" t="s">
        <v>271</v>
      </c>
      <c r="B141" s="61" t="s">
        <v>272</v>
      </c>
      <c r="C141" s="62">
        <f>C146+C144+C142</f>
        <v>6754248</v>
      </c>
      <c r="D141" s="62">
        <f>D146+D144+D142</f>
        <v>6594561.3300000001</v>
      </c>
    </row>
    <row r="142" s="3" customFormat="1" ht="92.25" customHeight="1">
      <c r="A142" s="63" t="s">
        <v>273</v>
      </c>
      <c r="B142" s="28" t="s">
        <v>274</v>
      </c>
      <c r="C142" s="27">
        <f>C143</f>
        <v>11548</v>
      </c>
      <c r="D142" s="27">
        <f>D143</f>
        <v>11545.93</v>
      </c>
    </row>
    <row r="143" s="3" customFormat="1" ht="103.5" customHeight="1">
      <c r="A143" s="63" t="s">
        <v>275</v>
      </c>
      <c r="B143" s="50" t="s">
        <v>276</v>
      </c>
      <c r="C143" s="27">
        <v>11548</v>
      </c>
      <c r="D143" s="27">
        <v>11545.93</v>
      </c>
    </row>
    <row r="144" s="3" customFormat="1" ht="94.5" customHeight="1">
      <c r="A144" s="63" t="s">
        <v>277</v>
      </c>
      <c r="B144" s="28" t="s">
        <v>278</v>
      </c>
      <c r="C144" s="27">
        <f>C145</f>
        <v>5469200</v>
      </c>
      <c r="D144" s="27">
        <f>D145</f>
        <v>5395397.4000000004</v>
      </c>
    </row>
    <row r="145" s="3" customFormat="1" ht="111" customHeight="1">
      <c r="A145" s="63" t="s">
        <v>279</v>
      </c>
      <c r="B145" s="50" t="s">
        <v>280</v>
      </c>
      <c r="C145" s="27">
        <v>5469200</v>
      </c>
      <c r="D145" s="27">
        <v>5395397.4000000004</v>
      </c>
    </row>
    <row r="146" s="3" customFormat="1" ht="36.75" customHeight="1">
      <c r="A146" s="63" t="s">
        <v>281</v>
      </c>
      <c r="B146" s="28" t="s">
        <v>282</v>
      </c>
      <c r="C146" s="27">
        <f>C147</f>
        <v>1273500</v>
      </c>
      <c r="D146" s="27">
        <f>D147</f>
        <v>1187618</v>
      </c>
    </row>
    <row r="147" s="3" customFormat="1" ht="44.25" customHeight="1">
      <c r="A147" s="63" t="s">
        <v>283</v>
      </c>
      <c r="B147" s="28" t="s">
        <v>284</v>
      </c>
      <c r="C147" s="27">
        <v>1273500</v>
      </c>
      <c r="D147" s="27">
        <v>1187618</v>
      </c>
    </row>
    <row r="148" s="3" customFormat="1" ht="23.25" customHeight="1">
      <c r="A148" s="40" t="s">
        <v>285</v>
      </c>
      <c r="B148" s="64" t="s">
        <v>286</v>
      </c>
      <c r="C148" s="62">
        <f>C149</f>
        <v>4060432.9500000002</v>
      </c>
      <c r="D148" s="62">
        <f>D149</f>
        <v>0</v>
      </c>
    </row>
    <row r="149" s="3" customFormat="1" ht="48" customHeight="1">
      <c r="A149" s="39" t="s">
        <v>287</v>
      </c>
      <c r="B149" s="65" t="s">
        <v>288</v>
      </c>
      <c r="C149" s="27">
        <v>4060432.9500000002</v>
      </c>
      <c r="D149" s="27">
        <v>0</v>
      </c>
    </row>
    <row r="150" s="3" customFormat="1" ht="81.75" customHeight="1">
      <c r="A150" s="66" t="s">
        <v>289</v>
      </c>
      <c r="B150" s="67" t="s">
        <v>290</v>
      </c>
      <c r="C150" s="48">
        <v>-844500</v>
      </c>
      <c r="D150" s="27">
        <v>-844500</v>
      </c>
    </row>
    <row r="151" s="3" customFormat="1" ht="22.5" customHeight="1">
      <c r="A151" s="63"/>
      <c r="B151" s="68"/>
      <c r="C151" s="30">
        <f>C9+C104</f>
        <v>347370882.94999999</v>
      </c>
      <c r="D151" s="30">
        <f>D9+D104</f>
        <v>345282544.15999997</v>
      </c>
    </row>
    <row r="152" s="3" customFormat="1">
      <c r="A152" s="1"/>
      <c r="B152" s="2"/>
      <c r="C152" s="2"/>
      <c r="D152" s="1"/>
    </row>
    <row r="153" s="3" customFormat="1">
      <c r="A153" s="1"/>
      <c r="B153" s="2"/>
      <c r="C153" s="2"/>
      <c r="D153" s="1"/>
      <c r="J153" s="69"/>
    </row>
    <row r="154" s="3" customFormat="1">
      <c r="A154" s="1"/>
      <c r="B154" s="2"/>
      <c r="C154" s="2"/>
      <c r="D154" s="1"/>
    </row>
    <row r="155" s="3" customFormat="1">
      <c r="A155" s="1"/>
      <c r="B155" s="2"/>
      <c r="C155" s="2"/>
      <c r="D155" s="1"/>
    </row>
    <row r="156" s="3" customFormat="1">
      <c r="A156" s="1"/>
      <c r="B156" s="2"/>
      <c r="C156" s="2"/>
      <c r="D156" s="1"/>
    </row>
    <row r="157" s="3" customFormat="1">
      <c r="A157" s="1"/>
      <c r="B157" s="2"/>
      <c r="C157" s="2"/>
      <c r="D157" s="1"/>
    </row>
    <row r="158" ht="12.75" customHeight="1">
      <c r="C158" s="2"/>
      <c r="D158" s="1"/>
    </row>
    <row r="159" ht="12.75" customHeight="1">
      <c r="C159" s="2"/>
      <c r="D159" s="1"/>
    </row>
    <row r="164" ht="12.75">
      <c r="D164" s="1" t="s">
        <v>291</v>
      </c>
    </row>
  </sheetData>
  <mergeCells count="6">
    <mergeCell ref="A1:D1"/>
    <mergeCell ref="C2:D2"/>
    <mergeCell ref="B3:D3"/>
    <mergeCell ref="B4:D4"/>
    <mergeCell ref="A5:D5"/>
    <mergeCell ref="A6:D6"/>
  </mergeCells>
  <printOptions headings="0" gridLines="0"/>
  <pageMargins left="0.78740157480314954" right="0.59055118110236238" top="0.78740157480314954" bottom="0.78740157480314954" header="0.51181100000000002" footer="0.51181100000000002"/>
  <pageSetup paperSize="9" scale="85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8</cp:revision>
  <dcterms:created xsi:type="dcterms:W3CDTF">1996-10-08T23:32:00Z</dcterms:created>
  <dcterms:modified xsi:type="dcterms:W3CDTF">2023-03-13T10:26:48Z</dcterms:modified>
  <cp:version>786432</cp:version>
</cp:coreProperties>
</file>